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Sheet1!$A$1:$J$28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<sst xmlns="http://schemas.openxmlformats.org/spreadsheetml/2006/main" count="97" uniqueCount="80">
  <si>
    <r>
      <t xml:space="preserve">项目支出绩效自评表
</t>
    </r>
    <r>
      <rPr>
        <sz val="18"/>
        <rFont val="仿宋_GB2312"/>
        <charset val="134"/>
      </rPr>
      <t>(2022年度）</t>
    </r>
  </si>
  <si>
    <t>项目名称</t>
  </si>
  <si>
    <t>监督系统云服务项目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</si>
  <si>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</si>
  <si>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</si>
  <si>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</si>
  <si>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</si>
  <si>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</si>
  <si>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</si>
  <si>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</si>
  <si>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长期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</si>
  <si>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</si>
  <si>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</si>
  <si>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</si>
  <si>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</si>
  <si>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</si>
  <si>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</si>
  <si>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</si>
  <si>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</si>
  <si>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</si>
  <si>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</si>
  <si>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</si>
  <si>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</si>
  <si>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</si>
  <si>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</si>
  <si>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</si>
  <si>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</si>
  <si>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</si>
  <si>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</si>
  <si>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</si>
  <si>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 xml:space="preserve">  维护北京市公用工程质量监督管理系统、公用工程质量管理移动监督执法系统在政务云的部署，利用政务云的计算资源、网络资源、安全资源为系统提供支持服务，保障业务系统的正常运行，保障工作人员的正常访问，保障系统、数据安全。项目期内保障开通服务器数量7台云服务器的深度监控，互联网带宽30M网络接入，网络代理服务SSL VPN接入，基础软件租用操作系统7套，云端主机防护7台。保障系统故障率年度累计意外停机时间大于3小时的次数&lt;=5，网络连接故障率年度累计意外连接失败次数&lt;=5。租用期限12个月，2022年5月-2022年12月。
  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</si>
  <si>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</si>
  <si>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</si>
  <si>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</si>
  <si>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</si>
  <si>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</si>
  <si>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</si>
  <si>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</si>
  <si>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</si>
  <si>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</si>
  <si>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开通服务器数量</t>
  </si>
  <si>
    <t>7台云服务器的深度监控</t>
  </si>
  <si>
    <t>互联网带宽</t>
  </si>
  <si>
    <t>&gt;=30M网络接入</t>
  </si>
  <si>
    <t>基础软件租用</t>
  </si>
  <si>
    <t>操作系统7套</t>
  </si>
  <si>
    <t>云端主机防护</t>
  </si>
  <si>
    <t>7台</t>
  </si>
  <si>
    <t>质量指标</t>
  </si>
  <si>
    <t>系统故障率</t>
  </si>
  <si>
    <t>年度累计意外停机时间大于3小时的次数&lt;=5</t>
  </si>
  <si>
    <t>网络连接故障率</t>
  </si>
  <si>
    <t>年度累计意外连接失败次数&lt;=5</t>
  </si>
  <si>
    <t>时效指标</t>
  </si>
  <si>
    <t>工作进度</t>
  </si>
  <si>
    <t>全年保障</t>
  </si>
  <si>
    <t>持续保障</t>
  </si>
  <si>
    <t>支出进度</t>
  </si>
  <si>
    <t>分别是合同签订后于2022年6月前支付20.864160万元，9月底前支付10.432080万元，12月底前支付3.477360万元，总金额34.7736万元。</t>
  </si>
  <si>
    <t>2022年8月2日支付24.022316万元，12月15日支付10.29528万元，总金额34.31756万元。</t>
  </si>
  <si>
    <t>由于疫情缘故，支出进度有所延迟。</t>
  </si>
  <si>
    <t>成本指标</t>
  </si>
  <si>
    <t>成本控制数</t>
  </si>
  <si>
    <t>34.7736万元</t>
  </si>
  <si>
    <t>34.317596万元</t>
  </si>
  <si>
    <t>比选金额低于预算金额。</t>
  </si>
  <si>
    <t>效益指标30分</t>
  </si>
  <si>
    <t>社会效益指标</t>
  </si>
  <si>
    <t>保障工作正常开展</t>
  </si>
  <si>
    <t>有效保障云端主机稳定运行，监督执法工作效率得到提升</t>
  </si>
  <si>
    <t>打开系统时会出现网络加载数据变慢的情况。</t>
  </si>
  <si>
    <t>可持续影响指标</t>
  </si>
  <si>
    <t>资源利用</t>
  </si>
  <si>
    <t>资源利用合理性得到提升</t>
  </si>
  <si>
    <t>满意度指标
10分</t>
  </si>
  <si>
    <t>服务对象满意度标</t>
  </si>
  <si>
    <t>单位使用人员满意度</t>
  </si>
  <si>
    <t>单位领导满意度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</si>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</sst>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O28"/>
  <sheetViews>
    <sheetView tabSelected="1" view="pageBreakPreview" zoomScale="80" zoomScaleNormal="70" topLeftCell="B1" workbookViewId="0">
      <selection activeCell="D24" sqref="$A24:$XFD24"/>
    </sheetView>
  </sheetViews>
  <sheetFormatPr defaultColWidth="9" defaultRowHeight="13.5"/>
  <cols>
    <col min="2" max="2" width="8" customWidth="1"/>
    <col min="3" max="3" width="10.5" customWidth="1"/>
    <col min="4" max="4" width="13.9083333333333" customWidth="1"/>
    <col min="5" max="5" width="17.4916666666667" customWidth="1"/>
    <col min="6" max="6" width="22.1833333333333" customWidth="1"/>
    <col min="7" max="7" width="25.4666666666667" customWidth="1"/>
    <col min="8" max="8" width="9.05833333333333" customWidth="1"/>
    <col min="9" max="9" width="7" customWidth="1"/>
    <col min="10" max="10" width="18.6333333333333" customWidth="1"/>
    <col min="12" max="12" width="10.375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28.5" spans="2:10">
      <c r="B6" s="7" t="s">
        <v>14</v>
      </c>
      <c r="C6" s="8"/>
      <c r="D6" s="8"/>
      <c r="E6" s="9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customFormat="1" ht="15" customHeight="1" spans="2:10">
      <c r="B7" s="11"/>
      <c r="C7" s="3" t="s">
        <v>21</v>
      </c>
      <c r="D7" s="12"/>
      <c r="E7" s="13">
        <v>34.7736</v>
      </c>
      <c r="F7" s="13">
        <v>34.7736</v>
      </c>
      <c r="G7" s="14">
        <v>34.317596</v>
      </c>
      <c r="H7" s="15">
        <v>10</v>
      </c>
      <c r="I7" s="27">
        <f>G7/F7</f>
        <v>0.986886488600548</v>
      </c>
      <c r="J7" s="15">
        <f>ROUND(H7*I7,2)</f>
        <v>9.87</v>
      </c>
    </row>
    <row r="8" customFormat="1" ht="15" customHeight="1" spans="2:10">
      <c r="B8" s="11"/>
      <c r="C8" s="3" t="s">
        <v>22</v>
      </c>
      <c r="D8" s="12"/>
      <c r="E8" s="13">
        <v>34.7736</v>
      </c>
      <c r="F8" s="13">
        <v>34.7736</v>
      </c>
      <c r="G8" s="14">
        <v>34.317596</v>
      </c>
      <c r="H8" s="15" t="s">
        <v>23</v>
      </c>
      <c r="I8" s="27">
        <f>G8/F8</f>
        <v>0.986886488600548</v>
      </c>
      <c r="J8" s="15" t="s">
        <v>23</v>
      </c>
    </row>
    <row r="9" customFormat="1" ht="15" customHeight="1" spans="2:10">
      <c r="B9" s="11"/>
      <c r="C9" s="3" t="s">
        <v>24</v>
      </c>
      <c r="D9" s="12"/>
      <c r="E9" s="13">
        <v>0</v>
      </c>
      <c r="F9" s="13">
        <v>0</v>
      </c>
      <c r="G9" s="13">
        <v>0</v>
      </c>
      <c r="H9" s="3" t="s">
        <v>23</v>
      </c>
      <c r="I9" s="3" t="s">
        <v>25</v>
      </c>
      <c r="J9" s="3" t="s">
        <v>23</v>
      </c>
    </row>
    <row r="10" customFormat="1" ht="15" customHeight="1" spans="2:10">
      <c r="B10" s="11"/>
      <c r="C10" s="3" t="s">
        <v>26</v>
      </c>
      <c r="D10" s="12"/>
      <c r="E10" s="13">
        <v>0</v>
      </c>
      <c r="F10" s="13">
        <v>0</v>
      </c>
      <c r="G10" s="13">
        <v>0</v>
      </c>
      <c r="H10" s="3" t="s">
        <v>23</v>
      </c>
      <c r="I10" s="3" t="s">
        <v>25</v>
      </c>
      <c r="J10" s="3" t="s">
        <v>23</v>
      </c>
    </row>
    <row r="11" customFormat="1" ht="20" customHeight="1" spans="2:10">
      <c r="B11" s="11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233" customHeight="1" spans="2:10">
      <c r="B12" s="11"/>
      <c r="C12" s="11" t="s">
        <v>30</v>
      </c>
      <c r="D12" s="3"/>
      <c r="E12" s="3"/>
      <c r="F12" s="3"/>
      <c r="G12" s="11" t="s">
        <v>30</v>
      </c>
      <c r="H12" s="3"/>
      <c r="I12" s="3"/>
      <c r="J12" s="3"/>
    </row>
    <row r="13" ht="48" customHeight="1" spans="2:15">
      <c r="B13" s="16" t="s">
        <v>31</v>
      </c>
      <c r="C13" s="16" t="s">
        <v>32</v>
      </c>
      <c r="D13" s="16" t="s">
        <v>33</v>
      </c>
      <c r="E13" s="16" t="s">
        <v>34</v>
      </c>
      <c r="F13" s="16" t="s">
        <v>35</v>
      </c>
      <c r="G13" s="16" t="s">
        <v>36</v>
      </c>
      <c r="H13" s="16" t="s">
        <v>18</v>
      </c>
      <c r="I13" s="16" t="s">
        <v>20</v>
      </c>
      <c r="J13" s="16" t="s">
        <v>37</v>
      </c>
      <c r="O13" s="28"/>
    </row>
    <row r="14" ht="30" customHeight="1" spans="2:10">
      <c r="B14" s="16"/>
      <c r="C14" s="17" t="s">
        <v>38</v>
      </c>
      <c r="D14" s="16" t="s">
        <v>39</v>
      </c>
      <c r="E14" s="18" t="s">
        <v>40</v>
      </c>
      <c r="F14" s="19" t="s">
        <v>41</v>
      </c>
      <c r="G14" s="19" t="s">
        <v>41</v>
      </c>
      <c r="H14" s="20">
        <v>4</v>
      </c>
      <c r="I14" s="20">
        <v>4</v>
      </c>
      <c r="J14" s="16"/>
    </row>
    <row r="15" ht="30" customHeight="1" spans="2:10">
      <c r="B15" s="16"/>
      <c r="C15" s="17"/>
      <c r="D15" s="16"/>
      <c r="E15" s="18" t="s">
        <v>42</v>
      </c>
      <c r="F15" s="19" t="s">
        <v>43</v>
      </c>
      <c r="G15" s="19" t="s">
        <v>43</v>
      </c>
      <c r="H15" s="20">
        <v>4</v>
      </c>
      <c r="I15" s="20">
        <v>4</v>
      </c>
      <c r="J15" s="16"/>
    </row>
    <row r="16" ht="30" customHeight="1" spans="2:10">
      <c r="B16" s="16"/>
      <c r="C16" s="17"/>
      <c r="D16" s="16"/>
      <c r="E16" s="18" t="s">
        <v>44</v>
      </c>
      <c r="F16" s="19" t="s">
        <v>45</v>
      </c>
      <c r="G16" s="19" t="s">
        <v>45</v>
      </c>
      <c r="H16" s="20">
        <v>4</v>
      </c>
      <c r="I16" s="20">
        <v>4</v>
      </c>
      <c r="J16" s="16"/>
    </row>
    <row r="17" ht="30" customHeight="1" spans="2:10">
      <c r="B17" s="16"/>
      <c r="C17" s="17"/>
      <c r="D17" s="16"/>
      <c r="E17" s="18" t="s">
        <v>46</v>
      </c>
      <c r="F17" s="19" t="s">
        <v>47</v>
      </c>
      <c r="G17" s="19" t="s">
        <v>47</v>
      </c>
      <c r="H17" s="20">
        <v>3</v>
      </c>
      <c r="I17" s="20">
        <v>3</v>
      </c>
      <c r="J17" s="16"/>
    </row>
    <row r="18" ht="30" customHeight="1" spans="2:10">
      <c r="B18" s="16"/>
      <c r="C18" s="17"/>
      <c r="D18" s="16" t="s">
        <v>48</v>
      </c>
      <c r="E18" s="18" t="s">
        <v>49</v>
      </c>
      <c r="F18" s="19" t="s">
        <v>50</v>
      </c>
      <c r="G18" s="19" t="s">
        <v>50</v>
      </c>
      <c r="H18" s="20">
        <v>8</v>
      </c>
      <c r="I18" s="20">
        <v>8</v>
      </c>
      <c r="J18" s="16"/>
    </row>
    <row r="19" ht="30" customHeight="1" spans="2:10">
      <c r="B19" s="16"/>
      <c r="C19" s="17"/>
      <c r="D19" s="16"/>
      <c r="E19" s="18" t="s">
        <v>51</v>
      </c>
      <c r="F19" s="19" t="s">
        <v>52</v>
      </c>
      <c r="G19" s="19" t="s">
        <v>52</v>
      </c>
      <c r="H19" s="20">
        <v>7</v>
      </c>
      <c r="I19" s="20">
        <v>7</v>
      </c>
      <c r="J19" s="16"/>
    </row>
    <row r="20" ht="30" customHeight="1" spans="2:10">
      <c r="B20" s="16"/>
      <c r="C20" s="17"/>
      <c r="D20" s="16" t="s">
        <v>53</v>
      </c>
      <c r="E20" s="18" t="s">
        <v>54</v>
      </c>
      <c r="F20" s="21" t="s">
        <v>55</v>
      </c>
      <c r="G20" s="21" t="s">
        <v>56</v>
      </c>
      <c r="H20" s="20">
        <v>5</v>
      </c>
      <c r="I20" s="20">
        <v>5</v>
      </c>
      <c r="J20" s="16"/>
    </row>
    <row r="21" ht="92" customHeight="1" spans="2:10">
      <c r="B21" s="16"/>
      <c r="C21" s="17"/>
      <c r="D21" s="16"/>
      <c r="E21" s="18" t="s">
        <v>57</v>
      </c>
      <c r="F21" s="22" t="s">
        <v>58</v>
      </c>
      <c r="G21" s="22" t="s">
        <v>59</v>
      </c>
      <c r="H21" s="20">
        <v>5</v>
      </c>
      <c r="I21" s="16">
        <v>4</v>
      </c>
      <c r="J21" s="16" t="s">
        <v>60</v>
      </c>
    </row>
    <row r="22" ht="47" customHeight="1" spans="2:10">
      <c r="B22" s="16"/>
      <c r="C22" s="17"/>
      <c r="D22" s="16" t="s">
        <v>61</v>
      </c>
      <c r="E22" s="18" t="s">
        <v>62</v>
      </c>
      <c r="F22" s="23" t="s">
        <v>63</v>
      </c>
      <c r="G22" s="23" t="s">
        <v>64</v>
      </c>
      <c r="H22" s="20">
        <v>10</v>
      </c>
      <c r="I22" s="16">
        <v>9.87</v>
      </c>
      <c r="J22" s="16" t="s">
        <v>65</v>
      </c>
    </row>
    <row r="23" ht="67" customHeight="1" spans="2:10">
      <c r="B23" s="16"/>
      <c r="C23" s="16" t="s">
        <v>66</v>
      </c>
      <c r="D23" s="16" t="s">
        <v>67</v>
      </c>
      <c r="E23" s="18" t="s">
        <v>68</v>
      </c>
      <c r="F23" s="16" t="s">
        <v>69</v>
      </c>
      <c r="G23" s="16" t="s">
        <v>69</v>
      </c>
      <c r="H23" s="20">
        <v>15</v>
      </c>
      <c r="I23" s="16">
        <v>13</v>
      </c>
      <c r="J23" s="16" t="s">
        <v>70</v>
      </c>
    </row>
    <row r="24" ht="40" customHeight="1" spans="2:10">
      <c r="B24" s="16"/>
      <c r="C24" s="16"/>
      <c r="D24" s="16" t="s">
        <v>71</v>
      </c>
      <c r="E24" s="18" t="s">
        <v>72</v>
      </c>
      <c r="F24" s="16" t="s">
        <v>73</v>
      </c>
      <c r="G24" s="16" t="s">
        <v>73</v>
      </c>
      <c r="H24" s="20">
        <v>15</v>
      </c>
      <c r="I24" s="16">
        <v>15</v>
      </c>
      <c r="J24" s="16"/>
    </row>
    <row r="25" ht="40" customHeight="1" spans="2:10">
      <c r="B25" s="16"/>
      <c r="C25" s="17" t="s">
        <v>74</v>
      </c>
      <c r="D25" s="16" t="s">
        <v>75</v>
      </c>
      <c r="E25" s="18" t="s">
        <v>76</v>
      </c>
      <c r="F25" s="23">
        <v>0.95</v>
      </c>
      <c r="G25" s="23">
        <v>0.95</v>
      </c>
      <c r="H25" s="20">
        <v>5</v>
      </c>
      <c r="I25" s="16">
        <v>5</v>
      </c>
      <c r="J25" s="16"/>
    </row>
    <row r="26" ht="30" customHeight="1" spans="2:10">
      <c r="B26" s="16"/>
      <c r="C26" s="17"/>
      <c r="D26" s="16"/>
      <c r="E26" s="18" t="s">
        <v>77</v>
      </c>
      <c r="F26" s="23">
        <v>0.95</v>
      </c>
      <c r="G26" s="23">
        <v>0.95</v>
      </c>
      <c r="H26" s="20">
        <v>5</v>
      </c>
      <c r="I26" s="16">
        <v>5</v>
      </c>
      <c r="J26" s="16"/>
    </row>
    <row r="27" ht="34" customHeight="1" spans="2:10">
      <c r="B27" s="24" t="s">
        <v>78</v>
      </c>
      <c r="C27" s="24"/>
      <c r="D27" s="24"/>
      <c r="E27" s="24"/>
      <c r="F27" s="24"/>
      <c r="G27" s="24"/>
      <c r="H27" s="24">
        <v>100</v>
      </c>
      <c r="I27" s="24">
        <f>SUM(J7,I14:I26)</f>
        <v>96.74</v>
      </c>
      <c r="J27" s="29"/>
    </row>
    <row r="28" ht="138" customHeight="1" spans="2:10">
      <c r="B28" s="25" t="s">
        <v>79</v>
      </c>
      <c r="C28" s="26"/>
      <c r="D28" s="26"/>
      <c r="E28" s="26"/>
      <c r="F28" s="26"/>
      <c r="G28" s="26"/>
      <c r="H28" s="26"/>
      <c r="I28" s="26"/>
      <c r="J28" s="26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2"/>
    <mergeCell ref="C23:C24"/>
    <mergeCell ref="C25:C26"/>
    <mergeCell ref="D14:D17"/>
    <mergeCell ref="D18:D19"/>
    <mergeCell ref="D20:D21"/>
    <mergeCell ref="D25:D26"/>
  </mergeCells>
  <pageMargins left="0.471527777777778" right="0.275" top="0.55" bottom="0.196527777777778" header="0.354166666666667" footer="0.118055555555556"/>
  <pageSetup paperSize="9" scale="69" orientation="portrait"/>
  <headerFooter/>
  <rowBreaks count="1" manualBreakCount="1">
    <brk id="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2021-04-29T11:21:00Z</dcterms:created>
  <dcterms:modified xsi:type="dcterms:W3CDTF">2023-08-16T01:03:02Z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